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15576" windowHeight="10236"/>
  </bookViews>
  <sheets>
    <sheet name="Лавочкина 10)1" sheetId="1" r:id="rId1"/>
  </sheets>
  <externalReferences>
    <externalReference r:id="rId2"/>
  </externalReferences>
  <definedNames>
    <definedName name="Z_6E36EA37_049E_4FAE_B719_2847CD16F858_.wvu.Cols" localSheetId="0" hidden="1">'Лавочкина 10)1'!#REF!,'Лавочкина 10)1'!#REF!</definedName>
    <definedName name="Z_6E36EA37_049E_4FAE_B719_2847CD16F858_.wvu.Rows" localSheetId="0" hidden="1">'Лавочкина 10)1'!$42:$45</definedName>
    <definedName name="Z_73C0D023_21BD_4441_8EFA_957546C15799_.wvu.Cols" localSheetId="0" hidden="1">'Лавочкина 10)1'!#REF!,'Лавочкина 10)1'!#REF!</definedName>
    <definedName name="Z_73C0D023_21BD_4441_8EFA_957546C15799_.wvu.Rows" localSheetId="0" hidden="1">'Лавочкина 10)1'!$42:$45</definedName>
    <definedName name="_xlnm.Print_Area" localSheetId="0">'Лавочкина 10)1'!$A$1:$G$60</definedName>
  </definedNames>
  <calcPr calcId="145621"/>
</workbook>
</file>

<file path=xl/calcChain.xml><?xml version="1.0" encoding="utf-8"?>
<calcChain xmlns="http://schemas.openxmlformats.org/spreadsheetml/2006/main">
  <c r="F39" i="1" l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20" i="1"/>
  <c r="G20" i="1"/>
  <c r="E20" i="1"/>
  <c r="F50" i="1" l="1"/>
  <c r="F55" i="1" s="1"/>
  <c r="E15" i="1"/>
  <c r="F15" i="1"/>
  <c r="G15" i="1"/>
  <c r="F9" i="1"/>
  <c r="G9" i="1"/>
  <c r="E9" i="1"/>
  <c r="E3" i="1" l="1"/>
  <c r="F58" i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<sst xmlns="http://schemas.openxmlformats.org/spreadsheetml/2006/main" count="62" uniqueCount="53">
  <si>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</si>
  <si>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</si>
  <si>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</si>
  <si>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</si>
  <si>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</si>
  <si>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</si>
  <si>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</si>
  <si>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</si>
  <si>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</si>
  <si>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</si>
  <si>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</si>
  <si>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</si>
  <si>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</si>
  <si>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</si>
  <si>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</si>
  <si>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</si>
  <si>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</si>
  <si>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</si>
  <si>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</si>
  <si>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</si>
  <si>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</si>
  <si>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</si>
  <si>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</si>
  <si>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</si>
  <si>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</si>
  <si>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</si>
  <si>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</si>
  <si>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</si>
  <si>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</si>
  <si>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</si>
  <si>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</si>
  <si>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</si>
  <si>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</si>
  <si>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</si>
  <si>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</si>
  <si>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</si>
  <si>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</si>
  <si>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</si>
  <si>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Лавочкина 10/1</t>
  </si>
  <si>
    <t>в управлении с 01.01.2011г</t>
  </si>
  <si>
    <t>задолженность с нарастающим итогом с -01.01.2011г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</si>
  <si>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</si>
  <si>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</si>
  <si>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</si>
  <si>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</si>
  <si>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</si>
  <si>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</si>
  <si>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</si>
  <si>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</si>
  <si>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</si>
  <si>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</si>
  <si>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за 2018 год</t>
  </si>
  <si>
    <t>Задолженность на 01.01.2018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</si>
</sst>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8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4" fontId="9" fillId="0" borderId="4" xfId="0" applyNumberFormat="1" applyFont="1" applyBorder="1" applyAlignment="1">
      <alignment horizontal="center"/>
    </xf>
    <xf numFmtId="0" fontId="9" fillId="0" borderId="4" xfId="0" applyFont="1" applyBorder="1" applyAlignment="1">
      <alignment horizontal="left"/>
    </xf>
    <xf numFmtId="0" fontId="9" fillId="0" borderId="1" xfId="0" applyFont="1" applyBorder="1" applyAlignment="1">
      <alignment horizontal="left"/>
    </xf>
    <xf numFmtId="0" fontId="4" fillId="0" borderId="0" xfId="0" applyFont="1" applyAlignment="1">
      <alignment horizontal="center"/>
    </xf>
    <xf numFmtId="0" fontId="7" fillId="0" borderId="4" xfId="0" applyFont="1" applyFill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46">
          <cell r="W146">
            <v>18338.895772527208</v>
          </cell>
          <cell r="X146">
            <v>3686.8441546755221</v>
          </cell>
          <cell r="Y146">
            <v>6145.6495000000004</v>
          </cell>
          <cell r="AA146">
            <v>0</v>
          </cell>
          <cell r="AB146">
            <v>0</v>
          </cell>
          <cell r="AC146">
            <v>0</v>
          </cell>
          <cell r="AD146">
            <v>0</v>
          </cell>
          <cell r="AE146">
            <v>0</v>
          </cell>
          <cell r="AF146">
            <v>0</v>
          </cell>
          <cell r="AG146">
            <v>0</v>
          </cell>
          <cell r="AH146">
            <v>0</v>
          </cell>
          <cell r="AI146">
            <v>0</v>
          </cell>
          <cell r="AJ146">
            <v>0</v>
          </cell>
          <cell r="AK146">
            <v>0</v>
          </cell>
          <cell r="AL146">
            <v>0</v>
          </cell>
          <cell r="AM146">
            <v>7786.8</v>
          </cell>
          <cell r="AN146">
            <v>0</v>
          </cell>
          <cell r="AO146">
            <v>0</v>
          </cell>
          <cell r="AP146">
            <v>0</v>
          </cell>
          <cell r="AQ146">
            <v>0</v>
          </cell>
          <cell r="AR146">
            <v>0</v>
          </cell>
          <cell r="AS146">
            <v>0</v>
          </cell>
          <cell r="AT146">
            <v>0</v>
          </cell>
          <cell r="AY146">
            <v>68196.520878787953</v>
          </cell>
          <cell r="BB146">
            <v>0</v>
          </cell>
          <cell r="BC146">
            <v>0</v>
          </cell>
          <cell r="CN146">
            <v>18637.071688220945</v>
          </cell>
          <cell r="CO146">
            <v>3819.7867342679178</v>
          </cell>
          <cell r="CP146">
            <v>1187.9917</v>
          </cell>
          <cell r="DB146">
            <v>0</v>
          </cell>
          <cell r="DG146">
            <v>15918.242646616356</v>
          </cell>
          <cell r="DU146">
            <v>93875.715819089193</v>
          </cell>
          <cell r="DV146">
            <v>19595.398179295498</v>
          </cell>
          <cell r="DW146">
            <v>21674.022199999999</v>
          </cell>
          <cell r="EK146">
            <v>0</v>
          </cell>
          <cell r="EQ146">
            <v>74587.886841420128</v>
          </cell>
          <cell r="FB146">
            <v>155003.4593870294</v>
          </cell>
          <cell r="FC146">
            <v>31668.984785444474</v>
          </cell>
          <cell r="FD146">
            <v>2175.2417999999998</v>
          </cell>
          <cell r="FL146">
            <v>0</v>
          </cell>
          <cell r="FS146">
            <v>62540.212785030322</v>
          </cell>
          <cell r="FX146">
            <v>90127.703212624532</v>
          </cell>
          <cell r="FY146">
            <v>18382.975278626862</v>
          </cell>
          <cell r="FZ146">
            <v>0</v>
          </cell>
          <cell r="GG146">
            <v>10037.136599999998</v>
          </cell>
          <cell r="GL146">
            <v>28387.305080190592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L60"/>
  <sheetViews>
    <sheetView tabSelected="1" topLeftCell="A18" zoomScale="90" zoomScaleNormal="90" workbookViewId="0">
      <selection activeCell="F50" sqref="F50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5" style="1" customWidth="1"/>
    <col min="7" max="7" width="16.109375" style="1" customWidth="1"/>
    <col min="8" max="8" width="7.6640625" style="1" customWidth="1"/>
    <col min="9" max="9" width="10.44140625" style="1" bestFit="1" customWidth="1"/>
    <col min="10" max="12" width="9.44140625" style="1" bestFit="1" customWidth="1"/>
    <col min="13" max="16384" width="9.109375" style="1"/>
  </cols>
  <sheetData>
    <row r="1" spans="1:7" ht="18" customHeight="1" x14ac:dyDescent="0.25">
      <c r="A1" s="67" t="s">
        <v>51</v>
      </c>
      <c r="B1" s="67"/>
      <c r="C1" s="67"/>
      <c r="D1" s="67"/>
      <c r="E1" s="67"/>
      <c r="F1" s="67"/>
      <c r="G1" s="68"/>
    </row>
    <row r="2" spans="1:7" ht="21" customHeight="1" x14ac:dyDescent="0.25">
      <c r="A2" s="69" t="s">
        <v>38</v>
      </c>
      <c r="B2" s="70"/>
      <c r="C2" s="70"/>
      <c r="D2" s="70"/>
      <c r="E2" s="70"/>
      <c r="F2" s="70"/>
      <c r="G2" s="70"/>
    </row>
    <row r="3" spans="1:7" ht="14.25" hidden="1" customHeight="1" x14ac:dyDescent="0.25">
      <c r="A3" s="71" t="s">
        <v>0</v>
      </c>
      <c r="B3" s="72"/>
      <c r="C3" s="72"/>
      <c r="D3" s="72"/>
      <c r="E3" s="2">
        <f>E4+E5</f>
        <v>0</v>
      </c>
      <c r="F3" s="3" t="s">
        <v>1</v>
      </c>
    </row>
    <row r="4" spans="1:7" ht="14.25" hidden="1" customHeight="1" x14ac:dyDescent="0.25">
      <c r="A4" s="71" t="s">
        <v>2</v>
      </c>
      <c r="B4" s="72"/>
      <c r="C4" s="72"/>
      <c r="D4" s="72"/>
      <c r="E4" s="2"/>
      <c r="F4" s="3" t="s">
        <v>1</v>
      </c>
    </row>
    <row r="5" spans="1:7" ht="14.25" hidden="1" customHeight="1" x14ac:dyDescent="0.25">
      <c r="A5" s="71" t="s">
        <v>3</v>
      </c>
      <c r="B5" s="72"/>
      <c r="C5" s="72"/>
      <c r="D5" s="72"/>
      <c r="E5" s="2"/>
      <c r="F5" s="3" t="s">
        <v>4</v>
      </c>
    </row>
    <row r="6" spans="1:7" ht="15.6" x14ac:dyDescent="0.25">
      <c r="A6" s="4"/>
      <c r="B6" s="5"/>
      <c r="C6" s="6"/>
      <c r="D6" s="7"/>
      <c r="E6" s="33" t="s">
        <v>50</v>
      </c>
      <c r="F6" s="37" t="s">
        <v>39</v>
      </c>
      <c r="G6" s="37"/>
    </row>
    <row r="7" spans="1:7" ht="10.199999999999999" customHeight="1" x14ac:dyDescent="0.3">
      <c r="A7" s="8"/>
      <c r="B7" s="9"/>
      <c r="C7" s="10"/>
      <c r="D7" s="11"/>
      <c r="E7" s="12"/>
      <c r="F7" s="13"/>
    </row>
    <row r="8" spans="1:7" ht="55.2" x14ac:dyDescent="0.25">
      <c r="A8" s="82" t="s">
        <v>5</v>
      </c>
      <c r="B8" s="83"/>
      <c r="C8" s="83"/>
      <c r="D8" s="84"/>
      <c r="E8" s="14" t="s">
        <v>6</v>
      </c>
      <c r="F8" s="14" t="s">
        <v>7</v>
      </c>
      <c r="G8" s="15" t="s">
        <v>40</v>
      </c>
    </row>
    <row r="9" spans="1:7" ht="15.6" x14ac:dyDescent="0.3">
      <c r="A9" s="85" t="s">
        <v>8</v>
      </c>
      <c r="B9" s="86"/>
      <c r="C9" s="86"/>
      <c r="D9" s="87"/>
      <c r="E9" s="16">
        <f>SUM(E10:E14)</f>
        <v>2811018.5900000003</v>
      </c>
      <c r="F9" s="16">
        <f t="shared" ref="F9:G9" si="0">SUM(F10:F14)</f>
        <v>2735890.65</v>
      </c>
      <c r="G9" s="16">
        <f t="shared" si="0"/>
        <v>710548.07</v>
      </c>
    </row>
    <row r="10" spans="1:7" ht="13.2" customHeight="1" x14ac:dyDescent="0.3">
      <c r="A10" s="73" t="s">
        <v>9</v>
      </c>
      <c r="B10" s="74"/>
      <c r="C10" s="74"/>
      <c r="D10" s="75"/>
      <c r="E10" s="17">
        <v>1303656.1200000001</v>
      </c>
      <c r="F10" s="17">
        <v>1254911.75</v>
      </c>
      <c r="G10" s="18">
        <v>346499.86</v>
      </c>
    </row>
    <row r="11" spans="1:7" ht="14.4" customHeight="1" x14ac:dyDescent="0.3">
      <c r="A11" s="73" t="s">
        <v>10</v>
      </c>
      <c r="B11" s="74"/>
      <c r="C11" s="74"/>
      <c r="D11" s="75"/>
      <c r="E11" s="17">
        <v>600285.16</v>
      </c>
      <c r="F11" s="17">
        <v>588092.1</v>
      </c>
      <c r="G11" s="18">
        <v>175851.39</v>
      </c>
    </row>
    <row r="12" spans="1:7" ht="13.95" customHeight="1" x14ac:dyDescent="0.3">
      <c r="A12" s="73" t="s">
        <v>11</v>
      </c>
      <c r="B12" s="74"/>
      <c r="C12" s="74"/>
      <c r="D12" s="75"/>
      <c r="E12" s="17">
        <v>151844.64000000001</v>
      </c>
      <c r="F12" s="17">
        <v>147344.17000000001</v>
      </c>
      <c r="G12" s="18">
        <v>39293.49</v>
      </c>
    </row>
    <row r="13" spans="1:7" ht="13.5" customHeight="1" x14ac:dyDescent="0.3">
      <c r="A13" s="73" t="s">
        <v>12</v>
      </c>
      <c r="B13" s="74"/>
      <c r="C13" s="74"/>
      <c r="D13" s="75"/>
      <c r="E13" s="17">
        <v>162845.13</v>
      </c>
      <c r="F13" s="17">
        <v>159738.01999999999</v>
      </c>
      <c r="G13" s="18">
        <v>39525.379999999997</v>
      </c>
    </row>
    <row r="14" spans="1:7" ht="14.4" customHeight="1" x14ac:dyDescent="0.3">
      <c r="A14" s="66" t="s">
        <v>13</v>
      </c>
      <c r="B14" s="66"/>
      <c r="C14" s="66"/>
      <c r="D14" s="66"/>
      <c r="E14" s="17">
        <v>592387.54</v>
      </c>
      <c r="F14" s="17">
        <v>585804.61</v>
      </c>
      <c r="G14" s="18">
        <v>109377.95</v>
      </c>
    </row>
    <row r="15" spans="1:7" ht="15.6" x14ac:dyDescent="0.3">
      <c r="A15" s="76" t="s">
        <v>41</v>
      </c>
      <c r="B15" s="77"/>
      <c r="C15" s="77"/>
      <c r="D15" s="78"/>
      <c r="E15" s="16">
        <f>SUM(E16:E19)</f>
        <v>1499106.4600000002</v>
      </c>
      <c r="F15" s="16">
        <f>SUM(F16:F19)</f>
        <v>1455862.4200000002</v>
      </c>
      <c r="G15" s="16">
        <f t="shared" ref="G15" si="1">SUM(G16:G19)</f>
        <v>257637.15000000002</v>
      </c>
    </row>
    <row r="16" spans="1:7" ht="33.6" customHeight="1" x14ac:dyDescent="0.3">
      <c r="A16" s="79" t="s">
        <v>43</v>
      </c>
      <c r="B16" s="80"/>
      <c r="C16" s="80"/>
      <c r="D16" s="81"/>
      <c r="E16" s="34">
        <v>1347268.7</v>
      </c>
      <c r="F16" s="17">
        <v>1316483.29</v>
      </c>
      <c r="G16" s="18">
        <v>237665.2</v>
      </c>
    </row>
    <row r="17" spans="1:10" ht="15.6" x14ac:dyDescent="0.3">
      <c r="A17" s="66" t="s">
        <v>44</v>
      </c>
      <c r="B17" s="66"/>
      <c r="C17" s="66"/>
      <c r="D17" s="66"/>
      <c r="E17" s="34">
        <v>4507.3599999999997</v>
      </c>
      <c r="F17" s="17">
        <v>4315.12</v>
      </c>
      <c r="G17" s="18">
        <v>576.09</v>
      </c>
    </row>
    <row r="18" spans="1:10" ht="15.6" x14ac:dyDescent="0.3">
      <c r="A18" s="66" t="s">
        <v>45</v>
      </c>
      <c r="B18" s="66"/>
      <c r="C18" s="66"/>
      <c r="D18" s="66"/>
      <c r="E18" s="34">
        <v>8454.1200000000008</v>
      </c>
      <c r="F18" s="17">
        <v>8100.57</v>
      </c>
      <c r="G18" s="18">
        <v>1091.75</v>
      </c>
    </row>
    <row r="19" spans="1:10" ht="15.6" x14ac:dyDescent="0.3">
      <c r="A19" s="66" t="s">
        <v>46</v>
      </c>
      <c r="B19" s="66"/>
      <c r="C19" s="66"/>
      <c r="D19" s="66"/>
      <c r="E19" s="34">
        <v>138876.28</v>
      </c>
      <c r="F19" s="17">
        <v>126963.44</v>
      </c>
      <c r="G19" s="18">
        <v>18304.11</v>
      </c>
    </row>
    <row r="20" spans="1:10" ht="15.6" x14ac:dyDescent="0.3">
      <c r="A20" s="65" t="s">
        <v>14</v>
      </c>
      <c r="B20" s="65"/>
      <c r="C20" s="65"/>
      <c r="D20" s="65"/>
      <c r="E20" s="34">
        <f>E21</f>
        <v>7151.76</v>
      </c>
      <c r="F20" s="34">
        <f t="shared" ref="F20:G20" si="2">F21</f>
        <v>6803.7</v>
      </c>
      <c r="G20" s="34">
        <f t="shared" si="2"/>
        <v>996.36</v>
      </c>
    </row>
    <row r="21" spans="1:10" ht="15.6" x14ac:dyDescent="0.3">
      <c r="A21" s="66" t="s">
        <v>15</v>
      </c>
      <c r="B21" s="66"/>
      <c r="C21" s="66"/>
      <c r="D21" s="66"/>
      <c r="E21" s="17">
        <v>7151.76</v>
      </c>
      <c r="F21" s="17">
        <v>6803.7</v>
      </c>
      <c r="G21" s="18">
        <v>996.36</v>
      </c>
    </row>
    <row r="22" spans="1:10" ht="8.4" customHeight="1" x14ac:dyDescent="0.3">
      <c r="A22" s="20"/>
      <c r="B22" s="21"/>
      <c r="C22" s="21"/>
      <c r="D22" s="21"/>
      <c r="E22" s="29"/>
      <c r="F22" s="29"/>
      <c r="G22" s="22"/>
    </row>
    <row r="23" spans="1:10" ht="15.6" x14ac:dyDescent="0.3">
      <c r="A23" s="23" t="s">
        <v>42</v>
      </c>
      <c r="B23" s="23"/>
      <c r="C23" s="23"/>
      <c r="D23" s="23"/>
      <c r="E23" s="24"/>
      <c r="F23" s="13"/>
      <c r="G23"/>
    </row>
    <row r="24" spans="1:10" ht="15.6" x14ac:dyDescent="0.3">
      <c r="A24" s="38" t="s">
        <v>52</v>
      </c>
      <c r="B24" s="38"/>
      <c r="C24" s="38"/>
      <c r="D24" s="38"/>
      <c r="E24" s="38"/>
      <c r="F24" s="17">
        <v>883726.70947573963</v>
      </c>
      <c r="G24" s="19"/>
      <c r="I24" s="28"/>
    </row>
    <row r="25" spans="1:10" ht="15.75" customHeight="1" x14ac:dyDescent="0.25">
      <c r="A25" s="59" t="s">
        <v>30</v>
      </c>
      <c r="B25" s="60"/>
      <c r="C25" s="60"/>
      <c r="D25" s="60"/>
      <c r="E25" s="61"/>
      <c r="F25" s="50">
        <f>SUM(F27:F31)</f>
        <v>96367.910305990692</v>
      </c>
      <c r="I25" s="28"/>
    </row>
    <row r="26" spans="1:10" ht="28.5" customHeight="1" x14ac:dyDescent="0.25">
      <c r="A26" s="62"/>
      <c r="B26" s="63"/>
      <c r="C26" s="63"/>
      <c r="D26" s="63"/>
      <c r="E26" s="64"/>
      <c r="F26" s="51"/>
      <c r="I26" s="28"/>
    </row>
    <row r="27" spans="1:10" ht="15.6" hidden="1" x14ac:dyDescent="0.3">
      <c r="A27" s="36" t="s">
        <v>16</v>
      </c>
      <c r="B27" s="48"/>
      <c r="C27" s="48"/>
      <c r="D27" s="48"/>
      <c r="E27" s="49"/>
      <c r="F27" s="25">
        <f>'[1]УК ВР декабрь нар'!W146</f>
        <v>18338.895772527208</v>
      </c>
      <c r="I27" s="28"/>
    </row>
    <row r="28" spans="1:10" ht="15.6" hidden="1" x14ac:dyDescent="0.3">
      <c r="A28" s="36" t="s">
        <v>31</v>
      </c>
      <c r="B28" s="48"/>
      <c r="C28" s="48"/>
      <c r="D28" s="48"/>
      <c r="E28" s="49"/>
      <c r="F28" s="25">
        <f>'[1]УК ВР декабрь нар'!X146</f>
        <v>3686.8441546755221</v>
      </c>
      <c r="I28" s="28"/>
    </row>
    <row r="29" spans="1:10" ht="15.6" hidden="1" x14ac:dyDescent="0.3">
      <c r="A29" s="36" t="s">
        <v>18</v>
      </c>
      <c r="B29" s="48"/>
      <c r="C29" s="48"/>
      <c r="D29" s="48"/>
      <c r="E29" s="49"/>
      <c r="F29" s="25">
        <f>'[1]УК ВР декабрь нар'!Y146</f>
        <v>6145.6495000000004</v>
      </c>
      <c r="I29" s="28"/>
    </row>
    <row r="30" spans="1:10" ht="15.6" hidden="1" x14ac:dyDescent="0.3">
      <c r="A30" s="36" t="s">
        <v>19</v>
      </c>
      <c r="B30" s="48"/>
      <c r="C30" s="48"/>
      <c r="D30" s="48"/>
      <c r="E30" s="49"/>
      <c r="F30" s="25">
        <f>'[1]УК ВР декабрь нар'!AA146+'[1]УК ВР декабрь нар'!AB146+'[1]УК ВР декабрь нар'!AC146+'[1]УК ВР декабрь нар'!AD146+'[1]УК ВР декабрь нар'!AE146+'[1]УК ВР декабрь нар'!AF146+'[1]УК ВР декабрь нар'!AG146+'[1]УК ВР декабрь нар'!AH146+'[1]УК ВР декабрь нар'!AJ146+'[1]УК ВР декабрь нар'!AL146+'[1]УК ВР декабрь нар'!AN146+'[1]УК ВР декабрь нар'!AO146+'[1]УК ВР декабрь нар'!AP146+'[1]УК ВР декабрь нар'!AQ146+'[1]УК ВР декабрь нар'!AR146+'[1]УК ВР декабрь нар'!AT146</f>
        <v>0</v>
      </c>
      <c r="I30" s="28"/>
    </row>
    <row r="31" spans="1:10" ht="36.75" hidden="1" customHeight="1" x14ac:dyDescent="0.3">
      <c r="A31" s="39" t="s">
        <v>32</v>
      </c>
      <c r="B31" s="52"/>
      <c r="C31" s="52"/>
      <c r="D31" s="52"/>
      <c r="E31" s="53"/>
      <c r="F31" s="25">
        <f>'[1]УК ВР декабрь нар'!AY146</f>
        <v>68196.520878787953</v>
      </c>
      <c r="I31" s="28"/>
      <c r="J31" s="28"/>
    </row>
    <row r="32" spans="1:10" ht="15.75" customHeight="1" x14ac:dyDescent="0.25">
      <c r="A32" s="59" t="s">
        <v>33</v>
      </c>
      <c r="B32" s="60"/>
      <c r="C32" s="60"/>
      <c r="D32" s="60"/>
      <c r="E32" s="61"/>
      <c r="F32" s="50">
        <f>SUM(F34:F38)+184871.12</f>
        <v>441954.03580891003</v>
      </c>
      <c r="I32" s="28"/>
    </row>
    <row r="33" spans="1:10" ht="33" customHeight="1" x14ac:dyDescent="0.25">
      <c r="A33" s="62"/>
      <c r="B33" s="63"/>
      <c r="C33" s="63"/>
      <c r="D33" s="63"/>
      <c r="E33" s="64"/>
      <c r="F33" s="51"/>
      <c r="I33" s="28"/>
    </row>
    <row r="34" spans="1:10" ht="15.6" hidden="1" x14ac:dyDescent="0.3">
      <c r="A34" s="35" t="s">
        <v>16</v>
      </c>
      <c r="B34" s="35"/>
      <c r="C34" s="35"/>
      <c r="D34" s="35"/>
      <c r="E34" s="35"/>
      <c r="F34" s="25">
        <f>'[1]УК ВР декабрь нар'!CN146+'[1]УК ВР декабрь нар'!DU146</f>
        <v>112512.78750731013</v>
      </c>
      <c r="I34" s="28"/>
    </row>
    <row r="35" spans="1:10" ht="15.6" hidden="1" x14ac:dyDescent="0.3">
      <c r="A35" s="35" t="s">
        <v>31</v>
      </c>
      <c r="B35" s="35"/>
      <c r="C35" s="35"/>
      <c r="D35" s="35"/>
      <c r="E35" s="35"/>
      <c r="F35" s="25">
        <f>'[1]УК ВР декабрь нар'!CO146+'[1]УК ВР декабрь нар'!DV146</f>
        <v>23415.184913563415</v>
      </c>
      <c r="I35" s="28"/>
    </row>
    <row r="36" spans="1:10" ht="15.6" hidden="1" x14ac:dyDescent="0.3">
      <c r="A36" s="35" t="s">
        <v>18</v>
      </c>
      <c r="B36" s="35"/>
      <c r="C36" s="35"/>
      <c r="D36" s="35"/>
      <c r="E36" s="35"/>
      <c r="F36" s="25">
        <f>'[1]УК ВР декабрь нар'!CP146+'[1]УК ВР декабрь нар'!DW146</f>
        <v>22862.013899999998</v>
      </c>
      <c r="I36" s="28"/>
    </row>
    <row r="37" spans="1:10" ht="15.6" hidden="1" x14ac:dyDescent="0.3">
      <c r="A37" s="35" t="s">
        <v>19</v>
      </c>
      <c r="B37" s="35"/>
      <c r="C37" s="35"/>
      <c r="D37" s="35"/>
      <c r="E37" s="35"/>
      <c r="F37" s="25">
        <f>'[1]УК ВР декабрь нар'!AI146+'[1]УК ВР декабрь нар'!AJ146+'[1]УК ВР декабрь нар'!AS146+'[1]УК ВР декабрь нар'!BC146+'[1]УК ВР декабрь нар'!DB146+'[1]УК ВР декабрь нар'!EK146+'[1]УК ВР декабрь нар'!AM146</f>
        <v>7786.8</v>
      </c>
      <c r="I37" s="28"/>
    </row>
    <row r="38" spans="1:10" ht="39.75" hidden="1" customHeight="1" x14ac:dyDescent="0.3">
      <c r="A38" s="39" t="s">
        <v>34</v>
      </c>
      <c r="B38" s="40"/>
      <c r="C38" s="40"/>
      <c r="D38" s="40"/>
      <c r="E38" s="41"/>
      <c r="F38" s="25">
        <f>'[1]УК ВР декабрь нар'!DG146+'[1]УК ВР декабрь нар'!EQ146</f>
        <v>90506.129488036488</v>
      </c>
      <c r="I38" s="28"/>
      <c r="J38" s="28"/>
    </row>
    <row r="39" spans="1:10" ht="32.4" customHeight="1" x14ac:dyDescent="0.3">
      <c r="A39" s="42" t="s">
        <v>35</v>
      </c>
      <c r="B39" s="43"/>
      <c r="C39" s="43"/>
      <c r="D39" s="43"/>
      <c r="E39" s="44"/>
      <c r="F39" s="26">
        <f>SUM(F40:F48)+117568.99</f>
        <v>515892.00892894622</v>
      </c>
      <c r="I39" s="28"/>
    </row>
    <row r="40" spans="1:10" ht="15.6" hidden="1" x14ac:dyDescent="0.3">
      <c r="A40" s="45" t="s">
        <v>20</v>
      </c>
      <c r="B40" s="46"/>
      <c r="C40" s="46"/>
      <c r="D40" s="46"/>
      <c r="E40" s="47"/>
      <c r="F40" s="25">
        <f>'[1]УК ВР декабрь нар'!FB146+'[1]УК ВР декабрь нар'!FX146</f>
        <v>245131.16259965394</v>
      </c>
      <c r="I40" s="28"/>
    </row>
    <row r="41" spans="1:10" ht="15.6" hidden="1" x14ac:dyDescent="0.3">
      <c r="A41" s="36" t="s">
        <v>31</v>
      </c>
      <c r="B41" s="48"/>
      <c r="C41" s="48"/>
      <c r="D41" s="48"/>
      <c r="E41" s="48"/>
      <c r="F41" s="25">
        <f>'[1]УК ВР декабрь нар'!FC146+'[1]УК ВР декабрь нар'!FY146</f>
        <v>50051.960064071332</v>
      </c>
      <c r="I41" s="28"/>
    </row>
    <row r="42" spans="1:10" ht="15.6" hidden="1" customHeight="1" x14ac:dyDescent="0.3">
      <c r="A42" s="35" t="s">
        <v>21</v>
      </c>
      <c r="B42" s="35"/>
      <c r="C42" s="35"/>
      <c r="D42" s="35"/>
      <c r="E42" s="36"/>
      <c r="F42" s="25"/>
      <c r="I42" s="28"/>
    </row>
    <row r="43" spans="1:10" ht="15.6" hidden="1" customHeight="1" x14ac:dyDescent="0.3">
      <c r="A43" s="36" t="s">
        <v>17</v>
      </c>
      <c r="B43" s="48"/>
      <c r="C43" s="48"/>
      <c r="D43" s="48"/>
      <c r="E43" s="48"/>
      <c r="F43" s="25"/>
      <c r="I43" s="28"/>
    </row>
    <row r="44" spans="1:10" ht="15.6" hidden="1" customHeight="1" x14ac:dyDescent="0.3">
      <c r="A44" s="35" t="s">
        <v>22</v>
      </c>
      <c r="B44" s="35"/>
      <c r="C44" s="35"/>
      <c r="D44" s="35"/>
      <c r="E44" s="36"/>
      <c r="F44" s="25"/>
      <c r="I44" s="28"/>
    </row>
    <row r="45" spans="1:10" ht="15.6" hidden="1" customHeight="1" x14ac:dyDescent="0.3">
      <c r="A45" s="36" t="s">
        <v>17</v>
      </c>
      <c r="B45" s="48"/>
      <c r="C45" s="48"/>
      <c r="D45" s="48"/>
      <c r="E45" s="48"/>
      <c r="F45" s="25"/>
      <c r="I45" s="28"/>
    </row>
    <row r="46" spans="1:10" ht="15.6" hidden="1" x14ac:dyDescent="0.3">
      <c r="A46" s="35" t="s">
        <v>18</v>
      </c>
      <c r="B46" s="35"/>
      <c r="C46" s="35"/>
      <c r="D46" s="35"/>
      <c r="E46" s="36"/>
      <c r="F46" s="25">
        <f>'[1]УК ВР декабрь нар'!FD146+'[1]УК ВР декабрь нар'!FZ146</f>
        <v>2175.2417999999998</v>
      </c>
      <c r="I46" s="28"/>
    </row>
    <row r="47" spans="1:10" ht="15.6" hidden="1" x14ac:dyDescent="0.3">
      <c r="A47" s="36" t="s">
        <v>19</v>
      </c>
      <c r="B47" s="48"/>
      <c r="C47" s="48"/>
      <c r="D47" s="48"/>
      <c r="E47" s="48"/>
      <c r="F47" s="25">
        <f>'[1]УК ВР декабрь нар'!GG146+'[1]УК ВР декабрь нар'!FL146+'[1]УК ВР декабрь нар'!BB146+'[1]УК ВР декабрь нар'!AK146</f>
        <v>10037.136599999998</v>
      </c>
      <c r="I47" s="28"/>
    </row>
    <row r="48" spans="1:10" ht="43.5" hidden="1" customHeight="1" x14ac:dyDescent="0.3">
      <c r="A48" s="39" t="s">
        <v>36</v>
      </c>
      <c r="B48" s="40"/>
      <c r="C48" s="40"/>
      <c r="D48" s="40"/>
      <c r="E48" s="41"/>
      <c r="F48" s="25">
        <f>'[1]УК ВР декабрь нар'!FS146+'[1]УК ВР декабрь нар'!GL146</f>
        <v>90927.517865220914</v>
      </c>
      <c r="I48" s="28"/>
      <c r="J48" s="28"/>
    </row>
    <row r="49" spans="1:12" ht="15.6" hidden="1" customHeight="1" x14ac:dyDescent="0.3">
      <c r="A49" s="42" t="s">
        <v>37</v>
      </c>
      <c r="B49" s="48"/>
      <c r="C49" s="48"/>
      <c r="D49" s="48"/>
      <c r="E49" s="49"/>
      <c r="F49" s="32"/>
      <c r="I49" s="28"/>
    </row>
    <row r="50" spans="1:12" ht="15.6" x14ac:dyDescent="0.3">
      <c r="A50" s="55" t="s">
        <v>47</v>
      </c>
      <c r="B50" s="56"/>
      <c r="C50" s="56"/>
      <c r="D50" s="56"/>
      <c r="E50" s="57"/>
      <c r="F50" s="26">
        <f>F25+F32+F39+F49</f>
        <v>1054213.955043847</v>
      </c>
      <c r="I50" s="28"/>
    </row>
    <row r="51" spans="1:12" ht="15.6" x14ac:dyDescent="0.3">
      <c r="A51" s="31" t="s">
        <v>48</v>
      </c>
      <c r="B51" s="30"/>
      <c r="C51" s="30"/>
      <c r="D51" s="30"/>
      <c r="E51" s="30"/>
      <c r="F51" s="26">
        <f>F52+F53+F54</f>
        <v>206929.11</v>
      </c>
      <c r="I51" s="28"/>
    </row>
    <row r="52" spans="1:12" ht="15.6" x14ac:dyDescent="0.3">
      <c r="A52" s="36" t="s">
        <v>23</v>
      </c>
      <c r="B52" s="48"/>
      <c r="C52" s="48"/>
      <c r="D52" s="48"/>
      <c r="E52" s="48"/>
      <c r="F52" s="25">
        <v>114565.23</v>
      </c>
      <c r="I52" s="28"/>
    </row>
    <row r="53" spans="1:12" ht="15.6" x14ac:dyDescent="0.3">
      <c r="A53" s="36" t="s">
        <v>24</v>
      </c>
      <c r="B53" s="48"/>
      <c r="C53" s="48"/>
      <c r="D53" s="48"/>
      <c r="E53" s="48"/>
      <c r="F53" s="25">
        <v>92363.88</v>
      </c>
      <c r="I53" s="28"/>
    </row>
    <row r="54" spans="1:12" ht="18" hidden="1" customHeight="1" x14ac:dyDescent="0.3">
      <c r="A54" s="45" t="s">
        <v>25</v>
      </c>
      <c r="B54" s="46"/>
      <c r="C54" s="46"/>
      <c r="D54" s="46"/>
      <c r="E54" s="47"/>
      <c r="F54" s="25">
        <v>0</v>
      </c>
      <c r="I54" s="28"/>
    </row>
    <row r="55" spans="1:12" ht="15.6" x14ac:dyDescent="0.3">
      <c r="A55" s="58" t="s">
        <v>49</v>
      </c>
      <c r="B55" s="58"/>
      <c r="C55" s="58"/>
      <c r="D55" s="58"/>
      <c r="E55" s="58"/>
      <c r="F55" s="26">
        <f>F50+F51</f>
        <v>1261143.0650438471</v>
      </c>
      <c r="H55" s="28"/>
      <c r="I55" s="28"/>
      <c r="K55" s="28"/>
      <c r="L55" s="28"/>
    </row>
    <row r="56" spans="1:12" ht="15.6" x14ac:dyDescent="0.3">
      <c r="A56" s="38" t="s">
        <v>26</v>
      </c>
      <c r="B56" s="38"/>
      <c r="C56" s="38"/>
      <c r="D56" s="38"/>
      <c r="E56" s="38"/>
      <c r="F56" s="27">
        <f>E16</f>
        <v>1347268.7</v>
      </c>
      <c r="I56" s="28"/>
    </row>
    <row r="57" spans="1:12" ht="15.6" x14ac:dyDescent="0.3">
      <c r="A57" s="38" t="s">
        <v>27</v>
      </c>
      <c r="B57" s="38"/>
      <c r="C57" s="38"/>
      <c r="D57" s="38"/>
      <c r="E57" s="38"/>
      <c r="F57" s="26">
        <f>F16</f>
        <v>1316483.29</v>
      </c>
      <c r="H57" s="28"/>
      <c r="I57" s="28"/>
    </row>
    <row r="58" spans="1:12" ht="15.6" x14ac:dyDescent="0.3">
      <c r="A58" s="54" t="s">
        <v>28</v>
      </c>
      <c r="B58" s="54"/>
      <c r="C58" s="54"/>
      <c r="D58" s="54"/>
      <c r="E58" s="54"/>
      <c r="F58" s="26">
        <f>F24+F56-F55</f>
        <v>969852.3444318925</v>
      </c>
      <c r="H58" s="28"/>
      <c r="I58" s="28"/>
    </row>
    <row r="60" spans="1:12" x14ac:dyDescent="0.25">
      <c r="A60" s="1" t="s">
        <v>29</v>
      </c>
      <c r="F60" s="28"/>
    </row>
  </sheetData>
  <mergeCells count="54"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  <mergeCell ref="A20:D20"/>
    <mergeCell ref="A21:D21"/>
    <mergeCell ref="A24:E24"/>
    <mergeCell ref="A25:E26"/>
    <mergeCell ref="A19:D19"/>
    <mergeCell ref="A42:E42"/>
    <mergeCell ref="A43:E43"/>
    <mergeCell ref="A44:E44"/>
    <mergeCell ref="A45:E45"/>
    <mergeCell ref="A41:E41"/>
    <mergeCell ref="A32:E33"/>
    <mergeCell ref="A29:E29"/>
    <mergeCell ref="A34:E34"/>
    <mergeCell ref="A35:E35"/>
    <mergeCell ref="F32:F33"/>
    <mergeCell ref="A58:E58"/>
    <mergeCell ref="A49:E49"/>
    <mergeCell ref="A50:E50"/>
    <mergeCell ref="A52:E52"/>
    <mergeCell ref="A53:E53"/>
    <mergeCell ref="A54:E54"/>
    <mergeCell ref="A55:E55"/>
    <mergeCell ref="A46:E46"/>
    <mergeCell ref="F6:G6"/>
    <mergeCell ref="A56:E56"/>
    <mergeCell ref="A57:E57"/>
    <mergeCell ref="A48:E48"/>
    <mergeCell ref="A37:E37"/>
    <mergeCell ref="A38:E38"/>
    <mergeCell ref="A39:E39"/>
    <mergeCell ref="A40:E40"/>
    <mergeCell ref="A47:E47"/>
    <mergeCell ref="A27:E27"/>
    <mergeCell ref="A28:E28"/>
    <mergeCell ref="F25:F26"/>
    <mergeCell ref="A36:E36"/>
    <mergeCell ref="A30:E30"/>
    <mergeCell ref="A31:E31"/>
  </mergeCells>
  <pageMargins left="0.62992125984251968" right="0.70866141732283472" top="0.27559055118110237" bottom="0.35433070866141736" header="0.31496062992125984" footer="0.19685039370078741"/>
  <pageSetup paperSize="9" scale="8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Лавочкина 10)1</vt:lpstr>
      <vt:lpstr>'Лавочкина 10)1'!Область_печати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Бурдина М.М.</cp:lastModifiedBy>
  <cp:lastPrinted>2018-03-29T11:33:07Z</cp:lastPrinted>
  <dcterms:created xsi:type="dcterms:W3CDTF">2013-05-24T09:13:10Z</dcterms:created>
  <dcterms:modified xsi:type="dcterms:W3CDTF">2019-03-06T10:20:34Z</dcterms:modified>
</cp:coreProperties>
</file>